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SQLBI\Articles\Compare homogeneous periods in DAX\"/>
    </mc:Choice>
  </mc:AlternateContent>
  <bookViews>
    <workbookView xWindow="0" yWindow="0" windowWidth="25200" windowHeight="11985" activeTab="1"/>
  </bookViews>
  <sheets>
    <sheet name="Beijing" sheetId="3" r:id="rId1"/>
    <sheet name="Beijing YOY" sheetId="4" r:id="rId2"/>
    <sheet name="Beijing YOY all months" sheetId="5" r:id="rId3"/>
  </sheets>
  <calcPr calcId="171027"/>
  <pivotCaches>
    <pivotCache cacheId="22" r:id="rId4"/>
    <pivotCache cacheId="28" r:id="rId5"/>
    <pivotCache cacheId="37" r:id="rId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urrency_184d0fc6-c6bc-464e-be88-47f51af40631" name="Currency" connection="SqlServer Demo ContosoRetailDW"/>
          <x15:modelTable id="Customer_93737598-2e17-4d54-a6c1-17f028353d90" name="Customer" connection="SqlServer Demo ContosoRetailDW"/>
          <x15:modelTable id="Date_aa68d52a-5ad4-47c4-815f-1af7c4d37644" name="Date" connection="SqlServer Demo ContosoRetailDW"/>
          <x15:modelTable id="Product_eabdd1d3-5a05-46f5-ad6c-2534e12aea3d" name="Product" connection="SqlServer Demo ContosoRetailDW"/>
          <x15:modelTable id="Product Category_5f3d2b8c-5df2-4265-b5ed-bce179262f48" name="Product Category" connection="SqlServer Demo ContosoRetailDW"/>
          <x15:modelTable id="Product Subcategory_8af0167e-8984-4f77-8e91-84efe1e1c89c" name="Product Subcategory" connection="SqlServer Demo ContosoRetailDW"/>
          <x15:modelTable id="Promotion_de4f6e84-6580-4edf-9533-9117ba6905d5" name="Promotion" connection="SqlServer Demo ContosoRetailDW"/>
          <x15:modelTable id="Sales_001b8a59-0b80-4210-9567-facdae2142ec" name="Sales" connection="SqlServer Demo ContosoRetailDW"/>
          <x15:modelTable id="Store_47590d16-afbb-4bca-9e00-8ceaeb27aa59" name="Store" connection="SqlServer Demo ContosoRetailDW"/>
        </x15:modelTables>
        <x15:modelRelationships>
          <x15:modelRelationship fromTable="Product" fromColumn="ProductSubcategoryKey" toTable="Product Subcategory" toColumn="ProductSubcategoryKey"/>
          <x15:modelRelationship fromTable="Product Subcategory" fromColumn="ProductCategoryKey" toTable="Product Category" toColumn="ProductCategoryKey"/>
          <x15:modelRelationship fromTable="Sales" fromColumn="StoreKey" toTable="Store" toColumn="StoreKey"/>
          <x15:modelRelationship fromTable="Sales" fromColumn="PromotionKey" toTable="Promotion" toColumn="PromotionKey"/>
          <x15:modelRelationship fromTable="Sales" fromColumn="ProductKey" toTable="Product" toColumn="ProductKey"/>
          <x15:modelRelationship fromTable="Sales" fromColumn="CurrencyKey" toTable="Currency" toColumn="CurrencyKey"/>
          <x15:modelRelationship fromTable="Sales" fromColumn="OrderDateKey" toTable="Date" toColumn="DateKey"/>
          <x15:modelRelationship fromTable="Sales" fromColumn="CustomerKey" toTable="Customer" toColumn="CustomerKey"/>
        </x15:modelRelationships>
      </x15:dataModel>
    </ext>
  </extLst>
</workbook>
</file>

<file path=xl/calcChain.xml><?xml version="1.0" encoding="utf-8"?>
<calcChain xmlns="http://schemas.openxmlformats.org/spreadsheetml/2006/main">
  <c r="E38" i="3" l="1"/>
  <c r="D40" i="3"/>
  <c r="C40" i="3"/>
  <c r="E40" i="3" l="1"/>
</calcChain>
</file>

<file path=xl/connections.xml><?xml version="1.0" encoding="utf-8"?>
<connections xmlns="http://schemas.openxmlformats.org/spreadsheetml/2006/main">
  <connection id="1" name="SqlServer Demo ContosoRetailDW" type="100" refreshedVersion="5">
    <extLst>
      <ext xmlns:x15="http://schemas.microsoft.com/office/spreadsheetml/2010/11/main" uri="{DE250136-89BD-433C-8126-D09CA5730AF9}">
        <x15:connection id="8af804a7-d545-4748-9c64-ca8a75a1bee8"/>
      </ext>
    </extLst>
  </connection>
  <connection id="2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Store].[City].&amp;[Beijing]}"/>
    <s v="{[Date].[Month].[All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<sst xmlns="http://schemas.openxmlformats.org/spreadsheetml/2006/main" count="62" uniqueCount="45">
  <si>
    <t>CY 2007</t>
  </si>
  <si>
    <t>CY 2008</t>
  </si>
  <si>
    <t>CY 2009</t>
  </si>
  <si>
    <t>Grand Total</t>
  </si>
  <si>
    <t>Row Labels</t>
  </si>
  <si>
    <t>Sales Amount</t>
  </si>
  <si>
    <t>Column Labels</t>
  </si>
  <si>
    <t>Beijing</t>
  </si>
  <si>
    <t>January 2009</t>
  </si>
  <si>
    <t>February 2009</t>
  </si>
  <si>
    <t>March 2009</t>
  </si>
  <si>
    <t>April 2009</t>
  </si>
  <si>
    <t>May 2009</t>
  </si>
  <si>
    <t>June 2009</t>
  </si>
  <si>
    <t>July 2009</t>
  </si>
  <si>
    <t>August 2009</t>
  </si>
  <si>
    <t>September 2009</t>
  </si>
  <si>
    <t>October 2009</t>
  </si>
  <si>
    <t>November 2009</t>
  </si>
  <si>
    <t>December 2009</t>
  </si>
  <si>
    <t>January 2008</t>
  </si>
  <si>
    <t>February 2008</t>
  </si>
  <si>
    <t>March 2008</t>
  </si>
  <si>
    <t>April 2008</t>
  </si>
  <si>
    <t>May 2008</t>
  </si>
  <si>
    <t>June 2008</t>
  </si>
  <si>
    <t>July 2008</t>
  </si>
  <si>
    <t>August 2008</t>
  </si>
  <si>
    <t>September 2008</t>
  </si>
  <si>
    <t>October 2008</t>
  </si>
  <si>
    <t>November 2008</t>
  </si>
  <si>
    <t>December 2008</t>
  </si>
  <si>
    <t>City</t>
  </si>
  <si>
    <t>All</t>
  </si>
  <si>
    <t>December</t>
  </si>
  <si>
    <t>Dec 1-25</t>
  </si>
  <si>
    <t>YOY %</t>
  </si>
  <si>
    <t>PY Simple</t>
  </si>
  <si>
    <t>Month</t>
  </si>
  <si>
    <t>PY Last Day Selection</t>
  </si>
  <si>
    <t>YOY % Simple</t>
  </si>
  <si>
    <t>YOY % Last Day Selection</t>
  </si>
  <si>
    <t>YOY % Last Day Absolute</t>
  </si>
  <si>
    <t>Sample from SQLBI article:</t>
  </si>
  <si>
    <t>http://www.sqlbi.com/articles/compare-homogeneous-periods-in-dax/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</si>
</sst>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\$#,##0.00;\(\$#,##0.00\);\$#,##0.00"/>
    <numFmt numFmtId="165" formatCode="0.00\ %;\-0.00\ %;0.00\ %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8"/>
      <name val="Calibri"/>
      <family val="2"/>
      <scheme val="minor"/>
    </font>
    <font>
      <b/>
      <sz val="13"/>
      <color rgb="FF333333"/>
      <name val="Segoe UI Light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</cellStyleXfs>
  <cellXfs count="1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left" indent="1"/>
    </xf>
    <xf numFmtId="164" fontId="0" fillId="2" borderId="0" xfId="0" applyNumberFormat="1" applyFill="1"/>
    <xf numFmtId="0" fontId="2" fillId="0" borderId="0" xfId="0" applyFont="1" applyAlignment="1">
      <alignment horizontal="right"/>
    </xf>
    <xf numFmtId="10" fontId="2" fillId="0" borderId="0" xfId="1" applyNumberFormat="1" applyFont="1"/>
    <xf numFmtId="0" fontId="0" fillId="0" borderId="0" xfId="0" applyNumberFormat="1"/>
    <xf numFmtId="165" fontId="0" fillId="0" borderId="0" xfId="0" applyNumberFormat="1"/>
    <xf numFmtId="0" fontId="3" fillId="0" borderId="0" xfId="0" applyFont="1" applyAlignment="1">
      <alignment horizontal="left" vertical="center"/>
    </xf>
    <xf numFmtId="0" fontId="4" fillId="0" borderId="0" xfId="2" applyAlignment="1">
      <alignment horizontal="left" vertical="center"/>
    </xf>
  </cellXfs>
  <cellStyles count="3">
    <cellStyle name="Hyperlink" xfId="2" builtinId="8"/>
    <cellStyle name="Normal" xfId="0" builtinId="0"/>
    <cellStyle name="Percent" xfId="1" builtinId="5"/>
  </cellStyles>
  <dxfs count="1"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9" Type="http://schemas.openxmlformats.org/officeDocument/2006/relationships/customXml" Target="../customXml/item26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42" Type="http://schemas.openxmlformats.org/officeDocument/2006/relationships/customXml" Target="../customXml/item29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41" Type="http://schemas.openxmlformats.org/officeDocument/2006/relationships/customXml" Target="../customXml/item2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sheetMetadata" Target="metadata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37" Type="http://schemas.openxmlformats.org/officeDocument/2006/relationships/customXml" Target="../customXml/item24.xml"/><Relationship Id="rId40" Type="http://schemas.openxmlformats.org/officeDocument/2006/relationships/customXml" Target="../customXml/item27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36" Type="http://schemas.openxmlformats.org/officeDocument/2006/relationships/customXml" Target="../customXml/item23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pivotCacheDefinition" Target="pivotCache/pivotCacheDefinition1.xml"/><Relationship Id="rId9" Type="http://schemas.openxmlformats.org/officeDocument/2006/relationships/styles" Target="style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Relationship Id="rId35" Type="http://schemas.openxmlformats.org/officeDocument/2006/relationships/customXml" Target="../customXml/item22.xml"/><Relationship Id="rId43" Type="http://schemas.openxmlformats.org/officeDocument/2006/relationships/customXml" Target="../customXml/item30.xml"/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38" Type="http://schemas.openxmlformats.org/officeDocument/2006/relationships/customXml" Target="../customXml/item2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759.580725694446" createdVersion="5" refreshedVersion="6" minRefreshableVersion="3" recordCount="0" supportSubquery="1" supportAdvancedDrill="1">
  <cacheSource type="external" connectionId="2"/>
  <cacheFields count="13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NonDate="0" containsString="0"/>
    </cacheField>
    <cacheField name="[Date].[Month].[Month]" caption="Month" numFmtId="0" hierarchy="37" level="1">
      <sharedItems containsSemiMixedTypes="0" containsNonDate="0" containsString="0"/>
    </cacheField>
    <cacheField name="[Date].[Calendar].[Year]" caption="Year" numFmtId="0" hierarchy="23" level="1">
      <sharedItems count="3">
        <s v="CY 2007"/>
        <s v="CY 2008"/>
        <s v="CY 2009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CY 2007]"/>
            <x15:cachedUniqueName index="1" name="[Date].[Calendar].[Year].&amp;[CY 2008]"/>
            <x15:cachedUniqueName index="2" name="[Date].[Calendar].[Year].&amp;[CY 2009]"/>
          </x15:cachedUniqueNames>
        </ext>
      </extLst>
    </cacheField>
    <cacheField name="[Date].[Calendar].[Month]" caption="Month" numFmtId="0" hierarchy="23" level="2">
      <sharedItems count="24">
        <s v="January 2008"/>
        <s v="February 2008"/>
        <s v="March 2008"/>
        <s v="April 2008"/>
        <s v="May 2008"/>
        <s v="June 2008"/>
        <s v="July 2008"/>
        <s v="August 2008"/>
        <s v="September 2008"/>
        <s v="October 2008"/>
        <s v="November 2008"/>
        <s v="December 2008"/>
        <s v="January 2009"/>
        <s v="February 2009"/>
        <s v="March 2009"/>
        <s v="April 2009"/>
        <s v="May 2009"/>
        <s v="June 2009"/>
        <s v="July 2009"/>
        <s v="August 2009"/>
        <s v="September 2009"/>
        <s v="October 2009"/>
        <s v="November 2009"/>
        <s v="December 2009"/>
      </sharedItems>
      <extLst>
        <ext xmlns:x15="http://schemas.microsoft.com/office/spreadsheetml/2010/11/main" uri="{4F2E5C28-24EA-4eb8-9CBF-B6C8F9C3D259}">
          <x15:cachedUniqueNames>
            <x15:cachedUniqueName index="0" name="[Date].[Calendar].[Month].&amp;[January 2008]"/>
            <x15:cachedUniqueName index="1" name="[Date].[Calendar].[Month].&amp;[February 2008]"/>
            <x15:cachedUniqueName index="2" name="[Date].[Calendar].[Month].&amp;[March 2008]"/>
            <x15:cachedUniqueName index="3" name="[Date].[Calendar].[Month].&amp;[April 2008]"/>
            <x15:cachedUniqueName index="4" name="[Date].[Calendar].[Month].&amp;[May 2008]"/>
            <x15:cachedUniqueName index="5" name="[Date].[Calendar].[Month].&amp;[June 2008]"/>
            <x15:cachedUniqueName index="6" name="[Date].[Calendar].[Month].&amp;[July 2008]"/>
            <x15:cachedUniqueName index="7" name="[Date].[Calendar].[Month].&amp;[August 2008]"/>
            <x15:cachedUniqueName index="8" name="[Date].[Calendar].[Month].&amp;[September 2008]"/>
            <x15:cachedUniqueName index="9" name="[Date].[Calendar].[Month].&amp;[October 2008]"/>
            <x15:cachedUniqueName index="10" name="[Date].[Calendar].[Month].&amp;[November 2008]"/>
            <x15:cachedUniqueName index="11" name="[Date].[Calendar].[Month].&amp;[December 2008]"/>
            <x15:cachedUniqueName index="12" name="[Date].[Calendar].[Month].&amp;[January 2009]"/>
            <x15:cachedUniqueName index="13" name="[Date].[Calendar].[Month].&amp;[February 2009]"/>
            <x15:cachedUniqueName index="14" name="[Date].[Calendar].[Month].&amp;[March 2009]"/>
            <x15:cachedUniqueName index="15" name="[Date].[Calendar].[Month].&amp;[April 2009]"/>
            <x15:cachedUniqueName index="16" name="[Date].[Calendar].[Month].&amp;[May 2009]"/>
            <x15:cachedUniqueName index="17" name="[Date].[Calendar].[Month].&amp;[June 2009]"/>
            <x15:cachedUniqueName index="18" name="[Date].[Calendar].[Month].&amp;[July 2009]"/>
            <x15:cachedUniqueName index="19" name="[Date].[Calendar].[Month].&amp;[August 2009]"/>
            <x15:cachedUniqueName index="20" name="[Date].[Calendar].[Month].&amp;[September 2009]"/>
            <x15:cachedUniqueName index="21" name="[Date].[Calendar].[Month].&amp;[October 2009]"/>
            <x15:cachedUniqueName index="22" name="[Date].[Calendar].[Month].&amp;[November 2009]"/>
            <x15:cachedUniqueName index="23" name="[Date].[Calendar].[Month].&amp;[December 2009]"/>
          </x15:cachedUniqueNames>
        </ext>
      </extLst>
    </cacheField>
    <cacheField name="[Date].[Calendar].[Date]" caption="Date" numFmtId="0" hierarchy="23" level="3">
      <sharedItems containsSemiMixedTypes="0" containsNonDate="0" containsString="0"/>
    </cacheField>
    <cacheField name="[Measures].[YOY % Simple]" caption="YOY % Simple" numFmtId="0" hierarchy="130" level="32767"/>
    <cacheField name="[Measures].[YOY % Last Day Selection]" caption="YOY % Last Day Selection" numFmtId="0" hierarchy="131" level="32767"/>
    <cacheField name="[Measures].[YOY % Last Day Absolute]" caption="YOY % Last Day Absolute" numFmtId="0" hierarchy="132" level="32767"/>
    <cacheField name="[Measures].[PY Last Day Selection]" caption="PY Last Day Selection" numFmtId="0" hierarchy="128" level="32767"/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4" unbalanced="0">
      <fieldsUsage count="4">
        <fieldUsage x="-1"/>
        <fieldUsage x="6"/>
        <fieldUsage x="7"/>
        <fieldUsage x="8"/>
      </fieldsUsage>
    </cacheHierarchy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5"/>
      </fieldsUsage>
    </cacheHierarchy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/>
    <cacheHierarchy uniqueName="[Measures].[PY Last Day Selection]" caption="PY Last Day Selection" measure="1" displayFolder="" measureGroup="Sales" count="0" oneField="1">
      <fieldsUsage count="1">
        <fieldUsage x="12"/>
      </fieldsUsage>
    </cacheHierarchy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 oneField="1">
      <fieldsUsage count="1">
        <fieldUsage x="9"/>
      </fieldsUsage>
    </cacheHierarchy>
    <cacheHierarchy uniqueName="[Measures].[YOY % Last Day Selection]" caption="YOY % Last Day Selection" measure="1" displayFolder="" measureGroup="Sales" count="0" oneField="1">
      <fieldsUsage count="1">
        <fieldUsage x="10"/>
      </fieldsUsage>
    </cacheHierarchy>
    <cacheHierarchy uniqueName="[Measures].[YOY % Last Day Absolute]" caption="YOY % Last Day Absolute" measure="1" displayFolder="" measureGroup="Sales" count="0" oneField="1">
      <fieldsUsage count="1">
        <fieldUsage x="11"/>
      </fieldsUsage>
    </cacheHierarchy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759.580731018519" createdVersion="5" refreshedVersion="6" minRefreshableVersion="3" recordCount="0" supportSubquery="1" supportAdvancedDrill="1">
  <cacheSource type="external" connectionId="2"/>
  <cacheFields count="5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String="0" containsNumber="1" containsInteger="1" minValue="1" maxValue="31" count="3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.&amp;[1]"/>
            <x15:cachedUniqueName index="1" name="[Date].[Month-Day].[Month].&amp;[December].&amp;[2]"/>
            <x15:cachedUniqueName index="2" name="[Date].[Month-Day].[Month].&amp;[December].&amp;[3]"/>
            <x15:cachedUniqueName index="3" name="[Date].[Month-Day].[Month].&amp;[December].&amp;[4]"/>
            <x15:cachedUniqueName index="4" name="[Date].[Month-Day].[Month].&amp;[December].&amp;[5]"/>
            <x15:cachedUniqueName index="5" name="[Date].[Month-Day].[Month].&amp;[December].&amp;[6]"/>
            <x15:cachedUniqueName index="6" name="[Date].[Month-Day].[Month].&amp;[December].&amp;[7]"/>
            <x15:cachedUniqueName index="7" name="[Date].[Month-Day].[Month].&amp;[December].&amp;[8]"/>
            <x15:cachedUniqueName index="8" name="[Date].[Month-Day].[Month].&amp;[December].&amp;[9]"/>
            <x15:cachedUniqueName index="9" name="[Date].[Month-Day].[Month].&amp;[December].&amp;[10]"/>
            <x15:cachedUniqueName index="10" name="[Date].[Month-Day].[Month].&amp;[December].&amp;[11]"/>
            <x15:cachedUniqueName index="11" name="[Date].[Month-Day].[Month].&amp;[December].&amp;[12]"/>
            <x15:cachedUniqueName index="12" name="[Date].[Month-Day].[Month].&amp;[December].&amp;[13]"/>
            <x15:cachedUniqueName index="13" name="[Date].[Month-Day].[Month].&amp;[December].&amp;[14]"/>
            <x15:cachedUniqueName index="14" name="[Date].[Month-Day].[Month].&amp;[December].&amp;[15]"/>
            <x15:cachedUniqueName index="15" name="[Date].[Month-Day].[Month].&amp;[December].&amp;[16]"/>
            <x15:cachedUniqueName index="16" name="[Date].[Month-Day].[Month].&amp;[December].&amp;[17]"/>
            <x15:cachedUniqueName index="17" name="[Date].[Month-Day].[Month].&amp;[December].&amp;[18]"/>
            <x15:cachedUniqueName index="18" name="[Date].[Month-Day].[Month].&amp;[December].&amp;[19]"/>
            <x15:cachedUniqueName index="19" name="[Date].[Month-Day].[Month].&amp;[December].&amp;[20]"/>
            <x15:cachedUniqueName index="20" name="[Date].[Month-Day].[Month].&amp;[December].&amp;[21]"/>
            <x15:cachedUniqueName index="21" name="[Date].[Month-Day].[Month].&amp;[December].&amp;[22]"/>
            <x15:cachedUniqueName index="22" name="[Date].[Month-Day].[Month].&amp;[December].&amp;[23]"/>
            <x15:cachedUniqueName index="23" name="[Date].[Month-Day].[Month].&amp;[December].&amp;[24]"/>
            <x15:cachedUniqueName index="24" name="[Date].[Month-Day].[Month].&amp;[December].&amp;[25]"/>
            <x15:cachedUniqueName index="25" name="[Date].[Month-Day].[Month].&amp;[December].&amp;[26]"/>
            <x15:cachedUniqueName index="26" name="[Date].[Month-Day].[Month].&amp;[December].&amp;[27]"/>
            <x15:cachedUniqueName index="27" name="[Date].[Month-Day].[Month].&amp;[December].&amp;[28]"/>
            <x15:cachedUniqueName index="28" name="[Date].[Month-Day].[Month].&amp;[December].&amp;[29]"/>
            <x15:cachedUniqueName index="29" name="[Date].[Month-Day].[Month].&amp;[December].&amp;[30]"/>
            <x15:cachedUniqueName index="30" name="[Date].[Month-Day].[Month].&amp;[December].&amp;[31]"/>
          </x15:cachedUniqueNames>
        </ext>
      </extLst>
    </cacheField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0" unbalanced="0"/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/>
    <cacheHierarchy uniqueName="[Measures].[PY Last Day Selection]" caption="PY Last Day Selection" measure="1" displayFolder="" measureGroup="Sales" count="0"/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/>
    <cacheHierarchy uniqueName="[Measures].[YOY % Last Day Selection]" caption="YOY % Last Day Selection" measure="1" displayFolder="" measureGroup="Sales" count="0"/>
    <cacheHierarchy uniqueName="[Measures].[YOY % Last Day Absolute]" caption="YOY % Last Day Absolute" measure="1" displayFolder="" measureGroup="Sales" count="0"/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759.580994212964" createdVersion="5" refreshedVersion="6" minRefreshableVersion="3" recordCount="0" supportSubquery="1" supportAdvancedDrill="1">
  <cacheSource type="external" connectionId="2"/>
  <cacheFields count="13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NonDate="0" containsString="0"/>
    </cacheField>
    <cacheField name="[Measures].[PY Simple]" caption="PY Simple" numFmtId="0" hierarchy="127" level="32767"/>
    <cacheField name="[Date].[Month].[Month]" caption="Month" numFmtId="0" hierarchy="37" level="1">
      <sharedItems containsSemiMixedTypes="0" containsNonDate="0" containsString="0"/>
    </cacheField>
    <cacheField name="[Date].[Calendar].[Year]" caption="Year" numFmtId="0" hierarchy="23" level="1">
      <sharedItems count="1">
        <s v="CY 2008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CY 2008]"/>
          </x15:cachedUniqueNames>
        </ext>
      </extLst>
    </cacheField>
    <cacheField name="[Date].[Calendar].[Month]" caption="Month" numFmtId="0" hierarchy="23" level="2">
      <sharedItems count="1">
        <s v="December 2008"/>
      </sharedItems>
      <extLst>
        <ext xmlns:x15="http://schemas.microsoft.com/office/spreadsheetml/2010/11/main" uri="{4F2E5C28-24EA-4eb8-9CBF-B6C8F9C3D259}">
          <x15:cachedUniqueNames>
            <x15:cachedUniqueName index="0" name="[Date].[Calendar].[Month].&amp;[December 2008]"/>
          </x15:cachedUniqueNames>
        </ext>
      </extLst>
    </cacheField>
    <cacheField name="[Date].[Calendar].[Date]" caption="Date" numFmtId="0" hierarchy="23" level="3">
      <sharedItems containsSemiMixedTypes="0" containsNonDate="0" containsString="0"/>
    </cacheField>
    <cacheField name="[Measures].[PY Last Day Selection]" caption="PY Last Day Selection" numFmtId="0" hierarchy="128" level="32767"/>
    <cacheField name="[Measures].[YOY % Simple]" caption="YOY % Simple" numFmtId="0" hierarchy="130" level="32767"/>
    <cacheField name="[Measures].[YOY % Last Day Selection]" caption="YOY % Last Day Selection" numFmtId="0" hierarchy="131" level="32767"/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4" unbalanced="0">
      <fieldsUsage count="4">
        <fieldUsage x="-1"/>
        <fieldUsage x="7"/>
        <fieldUsage x="8"/>
        <fieldUsage x="9"/>
      </fieldsUsage>
    </cacheHierarchy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6"/>
      </fieldsUsage>
    </cacheHierarchy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 oneField="1">
      <fieldsUsage count="1">
        <fieldUsage x="5"/>
      </fieldsUsage>
    </cacheHierarchy>
    <cacheHierarchy uniqueName="[Measures].[PY Last Day Selection]" caption="PY Last Day Selection" measure="1" displayFolder="" measureGroup="Sales" count="0" oneField="1">
      <fieldsUsage count="1">
        <fieldUsage x="10"/>
      </fieldsUsage>
    </cacheHierarchy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 oneField="1">
      <fieldsUsage count="1">
        <fieldUsage x="11"/>
      </fieldsUsage>
    </cacheHierarchy>
    <cacheHierarchy uniqueName="[Measures].[YOY % Last Day Selection]" caption="YOY % Last Day Selection" measure="1" displayFolder="" measureGroup="Sales" count="0" oneField="1">
      <fieldsUsage count="1">
        <fieldUsage x="12"/>
      </fieldsUsage>
    </cacheHierarchy>
    <cacheHierarchy uniqueName="[Measures].[YOY % Last Day Absolute]" caption="YOY % Last Day Absolute" measure="1" displayFolder="" measureGroup="Sales" count="0"/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8" applyNumberFormats="0" applyBorderFormats="0" applyFontFormats="0" applyPatternFormats="0" applyAlignmentFormats="0" applyWidthHeightFormats="1" dataCaption="Values" tag="f2dc36f5-58eb-4743-9566-da1cfda416e6" updatedVersion="6" minRefreshableVersion="3" useAutoFormatting="1" colGrandTotals="0" itemPrintTitles="1" createdVersion="5" indent="0" showEmptyRow="1" outline="1" outlineData="1" multipleFieldFilters="0">
  <location ref="B4:D38" firstHeaderRow="1" firstDataRow="2" firstDataCol="1" rowPageCount="1" colPageCount="1"/>
  <pivotFields count="5">
    <pivotField dataField="1" showAll="0"/>
    <pivotField axis="axisPage" allDrilled="1" showAll="0" dataSourceSort="1" defaultAttributeDrillState="1">
      <items count="1">
        <item t="default"/>
      </items>
    </pivotField>
    <pivotField axis="axisCol" allDrilled="1" showAll="0" dataSourceSort="1" defaultAttributeDrillState="1">
      <items count="3">
        <item s="1" x="0"/>
        <item s="1" x="1"/>
        <item t="default"/>
      </items>
    </pivotField>
    <pivotField axis="axisRow" allDrilled="1" showAll="0" dataSourceSort="1">
      <items count="2">
        <item s="1" c="1" x="0" d="1"/>
        <item t="default"/>
      </items>
    </pivotField>
    <pivotField axis="axisRow" showAll="0" dataSourceSort="1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</pivotFields>
  <rowFields count="2">
    <field x="3"/>
    <field x="4"/>
  </rowFields>
  <rowItems count="3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t="grand">
      <x/>
    </i>
  </rowItems>
  <colFields count="1">
    <field x="2"/>
  </colFields>
  <colItems count="2">
    <i>
      <x/>
    </i>
    <i>
      <x v="1"/>
    </i>
  </colItems>
  <pageFields count="1">
    <pageField fld="1" hier="69" name="[Store].[City].&amp;[Beijing]" cap="Beijing"/>
  </pageFields>
  <dataFields count="1">
    <dataField fld="0" subtotal="count" baseField="0" baseItem="0"/>
  </dataFields>
  <formats count="1">
    <format dxfId="0">
      <pivotArea collapsedLevelsAreSubtotals="1" fieldPosition="0">
        <references count="2">
          <reference field="2" count="1" selected="0">
            <x v="1"/>
          </reference>
          <reference field="4" count="6">
            <x v="25"/>
            <x v="26"/>
            <x v="27"/>
            <x v="28"/>
            <x v="29"/>
            <x v="30"/>
          </reference>
        </references>
      </pivotArea>
    </format>
  </format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colHierarchiesUsage count="1">
    <colHierarchyUsage hierarchyUsage="25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37" applyNumberFormats="0" applyBorderFormats="0" applyFontFormats="0" applyPatternFormats="0" applyAlignmentFormats="0" applyWidthHeightFormats="1" dataCaption="Values" tag="4c37ce5e-d644-445b-87da-46ea00ea026e" updatedVersion="6" minRefreshableVersion="3" useAutoFormatting="1" subtotalHiddenItems="1" rowGrandTotals="0" colGrandTotals="0" itemPrintTitles="1" createdVersion="5" indent="0" showEmptyRow="1" outline="1" outlineData="1" multipleFieldFilters="0">
  <location ref="B5:G7" firstHeaderRow="0" firstDataRow="1" firstDataCol="1" rowPageCount="2" colPageCount="1"/>
  <pivotFields count="13">
    <pivotField dataField="1" showAll="0"/>
    <pivotField axis="axisPage" allDrilled="1" showAll="0" dataSourceSort="1" defaultAttributeDrillState="1">
      <items count="1">
        <item t="default"/>
      </items>
    </pivotField>
    <pivotField allDrilled="1" showAll="0" dataSourceSort="1" defaultAttributeDrillState="1">
      <items count="3">
        <item s="1" x="0"/>
        <item s="1" x="1"/>
        <item t="default"/>
      </items>
    </pivotField>
    <pivotField allDrilled="1" showAll="0" dataSourceSort="1">
      <items count="2">
        <item s="1" c="1" x="0"/>
        <item t="default"/>
      </items>
    </pivotField>
    <pivotField showAll="0" dataSourceSort="1"/>
    <pivotField dataField="1" showAll="0"/>
    <pivotField axis="axisPage" allDrilled="1" showAll="0" dataSourceSort="1" defaultAttributeDrillState="1">
      <items count="1">
        <item t="default"/>
      </items>
    </pivotField>
    <pivotField axis="axisRow" allDrilled="1" showAll="0" dataSourceSort="1" defaultSubtotal="0">
      <items count="1">
        <item c="1" x="0" d="1"/>
      </items>
    </pivotField>
    <pivotField axis="axisRow" showAll="0" dataSourceSort="1">
      <items count="2">
        <item s="1" c="1" x="0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  <pivotField dataField="1" showAll="0"/>
  </pivotFields>
  <rowFields count="2">
    <field x="7"/>
    <field x="8"/>
  </rowFields>
  <rowItems count="2">
    <i>
      <x/>
    </i>
    <i r="1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1" hier="69" name="[Store].[City].&amp;[Beijing]" cap="Beijing"/>
    <pageField fld="6" hier="37" name="[Date].[Month].[All]" cap="All"/>
  </pageFields>
  <dataFields count="5">
    <dataField fld="0" subtotal="count" baseField="0" baseItem="0"/>
    <dataField fld="5" subtotal="count" baseField="0" baseItem="0"/>
    <dataField name="YOY % Simple" fld="11" subtotal="count" baseField="0" baseItem="0"/>
    <dataField name="PY Last Day Selection" fld="10" subtotal="count" baseField="0" baseItem="0"/>
    <dataField name="YOY % Last Day Selection" fld="12" subtotal="count" baseField="0" baseItem="0"/>
  </dataField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PY Last Day Selection"/>
    <pivotHierarchy dragToRow="0" dragToCol="0" dragToPage="0" dragToData="1" caption="PY Last Day Absolute"/>
    <pivotHierarchy dragToRow="0" dragToCol="0" dragToPage="0" dragToData="1" caption="YOY % Simple"/>
    <pivotHierarchy dragToRow="0" dragToCol="0" dragToPage="0" dragToData="1" caption="YOY % Last Day Selection"/>
    <pivotHierarchy dragToRow="0" dragToCol="0" dragToPage="0" dragToData="1" caption="YOY % Last Day Absolu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  <x15:activeTabTopLevelEntity name="[Currency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1" cacheId="22" applyNumberFormats="0" applyBorderFormats="0" applyFontFormats="0" applyPatternFormats="0" applyAlignmentFormats="0" applyWidthHeightFormats="1" dataCaption="Values" tag="1915b43a-565b-4b13-9cd4-0def32c2e389" updatedVersion="6" minRefreshableVersion="3" useAutoFormatting="1" subtotalHiddenItems="1" rowGrandTotals="0" colGrandTotals="0" itemPrintTitles="1" createdVersion="5" indent="0" outline="1" outlineData="1" multipleFieldFilters="0">
  <location ref="B5:G32" firstHeaderRow="0" firstDataRow="1" firstDataCol="1" rowPageCount="2" colPageCount="1"/>
  <pivotFields count="13">
    <pivotField dataField="1" showAll="0"/>
    <pivotField axis="axisPage" allDrilled="1" showAll="0" dataSourceSort="1" defaultAttributeDrillState="1">
      <items count="1">
        <item t="default"/>
      </items>
    </pivotField>
    <pivotField allDrilled="1" showAll="0" dataSourceSort="1" defaultAttributeDrillState="1">
      <items count="3">
        <item s="1" x="0"/>
        <item s="1" x="1"/>
        <item t="default"/>
      </items>
    </pivotField>
    <pivotField allDrilled="1" showAll="0" dataSourceSort="1">
      <items count="2">
        <item s="1" c="1" x="0"/>
        <item t="default"/>
      </items>
    </pivotField>
    <pivotField showAll="0" dataSourceSort="1"/>
    <pivotField axis="axisPage" allDrilled="1" showAll="0" dataSourceSort="1" defaultAttributeDrillState="1">
      <items count="1">
        <item t="default"/>
      </items>
    </pivotField>
    <pivotField axis="axisRow" allDrilled="1" showAll="0" dataSourceSort="1">
      <items count="4">
        <item s="1" c="1" x="0"/>
        <item s="1" c="1" x="1" d="1"/>
        <item s="1" c="1" x="2" d="1"/>
        <item t="default"/>
      </items>
    </pivotField>
    <pivotField axis="axisRow" showAll="0" dataSourceSort="1">
      <items count="25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c="1" x="12"/>
        <item c="1" x="13"/>
        <item c="1" x="14"/>
        <item c="1" x="15"/>
        <item c="1" x="16"/>
        <item c="1" x="17"/>
        <item c="1" x="18"/>
        <item c="1" x="19"/>
        <item c="1" x="20"/>
        <item c="1" x="21"/>
        <item c="1" x="22"/>
        <item c="1" x="23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6"/>
    <field x="7"/>
  </rowFields>
  <rowItems count="27">
    <i>
      <x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1" hier="69" name="[Store].[City].&amp;[Beijing]" cap="Beijing"/>
    <pageField fld="5" hier="37" name="[Date].[Month].[All]" cap="All"/>
  </pageFields>
  <dataFields count="5">
    <dataField fld="0" subtotal="count" baseField="0" baseItem="0"/>
    <dataField name="YOY % Simple" fld="9" subtotal="count" baseField="0" baseItem="0"/>
    <dataField name="YOY % Last Day Selection" fld="10" subtotal="count" baseField="0" baseItem="0"/>
    <dataField fld="11" subtotal="count" baseField="0" baseItem="0"/>
    <dataField fld="12" subtotal="count" baseField="0" baseItem="0"/>
  </dataField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>
      <members count="5" level="1">
        <member name="[Date].[Calendar].[Year].&amp;[CY 2005]"/>
        <member name="[Date].[Calendar].[Year].&amp;[CY 2006]"/>
        <member name=""/>
        <member name=""/>
        <member name=""/>
      </members>
    </pivotHierarchy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PY Last Day Selection"/>
    <pivotHierarchy dragToRow="0" dragToCol="0" dragToPage="0" dragToData="1" caption="PY Last Day Absolute"/>
    <pivotHierarchy dragToRow="0" dragToCol="0" dragToPage="0" dragToData="1" caption="YOY % Simple"/>
    <pivotHierarchy dragToRow="0" dragToCol="0" dragToPage="0" dragToData="1" caption="YOY % Last Day Selection"/>
    <pivotHierarchy dragToRow="0" dragToCol="0" dragToPage="0" dragToData="1" caption="YOY % Last Day Absolu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  <x15:activeTabTopLevelEntity name="[Currency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sqlbi.com/?p=34641&amp;preview=true" TargetMode="Externa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40"/>
  <sheetViews>
    <sheetView showGridLines="0" workbookViewId="0">
      <selection activeCell="I48" sqref="I48"/>
    </sheetView>
  </sheetViews>
  <sheetFormatPr defaultRowHeight="14.25" x14ac:dyDescent="0.45"/>
  <cols>
    <col min="2" max="2" width="12.06640625" customWidth="1"/>
    <col min="3" max="3" width="14.73046875" customWidth="1"/>
    <col min="4" max="4" width="9.73046875" customWidth="1"/>
    <col min="5" max="6" width="11.265625" customWidth="1"/>
    <col min="7" max="7" width="12.73046875" customWidth="1"/>
    <col min="8" max="8" width="16.86328125" customWidth="1"/>
    <col min="9" max="9" width="16.59765625" customWidth="1"/>
    <col min="10" max="10" width="14" customWidth="1"/>
    <col min="11" max="11" width="15.265625" customWidth="1"/>
    <col min="12" max="12" width="12.86328125" customWidth="1"/>
    <col min="13" max="13" width="11.59765625" customWidth="1"/>
    <col min="14" max="14" width="11.1328125" customWidth="1"/>
    <col min="15" max="15" width="11.3984375" customWidth="1"/>
    <col min="16" max="17" width="12.73046875" bestFit="1" customWidth="1"/>
    <col min="18" max="18" width="11.1328125" customWidth="1"/>
    <col min="19" max="19" width="12.73046875" bestFit="1" customWidth="1"/>
  </cols>
  <sheetData>
    <row r="2" spans="2:4" x14ac:dyDescent="0.45">
      <c r="B2" s="1" t="s">
        <v>32</v>
      </c>
      <c r="C2" t="s" vm="1">
        <v>7</v>
      </c>
    </row>
    <row r="4" spans="2:4" x14ac:dyDescent="0.45">
      <c r="B4" s="1" t="s">
        <v>5</v>
      </c>
      <c r="C4" s="1" t="s">
        <v>6</v>
      </c>
    </row>
    <row r="5" spans="2:4" x14ac:dyDescent="0.45">
      <c r="B5" s="1" t="s">
        <v>4</v>
      </c>
      <c r="C5" t="s">
        <v>0</v>
      </c>
      <c r="D5" t="s">
        <v>1</v>
      </c>
    </row>
    <row r="6" spans="2:4" x14ac:dyDescent="0.45">
      <c r="B6" s="2" t="s">
        <v>34</v>
      </c>
      <c r="C6" s="3">
        <v>58821.06</v>
      </c>
      <c r="D6" s="3">
        <v>68874.710000000006</v>
      </c>
    </row>
    <row r="7" spans="2:4" x14ac:dyDescent="0.45">
      <c r="B7" s="4">
        <v>1</v>
      </c>
      <c r="C7" s="3"/>
      <c r="D7" s="3"/>
    </row>
    <row r="8" spans="2:4" x14ac:dyDescent="0.45">
      <c r="B8" s="4">
        <v>2</v>
      </c>
      <c r="C8" s="3">
        <v>16509.36</v>
      </c>
      <c r="D8" s="3">
        <v>66.36</v>
      </c>
    </row>
    <row r="9" spans="2:4" x14ac:dyDescent="0.45">
      <c r="B9" s="4">
        <v>3</v>
      </c>
      <c r="C9" s="3"/>
      <c r="D9" s="3">
        <v>4553.91</v>
      </c>
    </row>
    <row r="10" spans="2:4" x14ac:dyDescent="0.45">
      <c r="B10" s="4">
        <v>4</v>
      </c>
      <c r="C10" s="3"/>
      <c r="D10" s="3">
        <v>5535</v>
      </c>
    </row>
    <row r="11" spans="2:4" x14ac:dyDescent="0.45">
      <c r="B11" s="4">
        <v>5</v>
      </c>
      <c r="C11" s="3"/>
      <c r="D11" s="3">
        <v>4186</v>
      </c>
    </row>
    <row r="12" spans="2:4" x14ac:dyDescent="0.45">
      <c r="B12" s="4">
        <v>6</v>
      </c>
      <c r="C12" s="3"/>
      <c r="D12" s="3">
        <v>212.85</v>
      </c>
    </row>
    <row r="13" spans="2:4" x14ac:dyDescent="0.45">
      <c r="B13" s="4">
        <v>7</v>
      </c>
      <c r="C13" s="3">
        <v>2148.23</v>
      </c>
      <c r="D13" s="3">
        <v>3071.98</v>
      </c>
    </row>
    <row r="14" spans="2:4" x14ac:dyDescent="0.45">
      <c r="B14" s="4">
        <v>8</v>
      </c>
      <c r="C14" s="3"/>
      <c r="D14" s="3"/>
    </row>
    <row r="15" spans="2:4" x14ac:dyDescent="0.45">
      <c r="B15" s="4">
        <v>9</v>
      </c>
      <c r="C15" s="3"/>
      <c r="D15" s="3"/>
    </row>
    <row r="16" spans="2:4" x14ac:dyDescent="0.45">
      <c r="B16" s="4">
        <v>10</v>
      </c>
      <c r="C16" s="3"/>
      <c r="D16" s="3"/>
    </row>
    <row r="17" spans="2:4" x14ac:dyDescent="0.45">
      <c r="B17" s="4">
        <v>11</v>
      </c>
      <c r="C17" s="3"/>
      <c r="D17" s="3"/>
    </row>
    <row r="18" spans="2:4" x14ac:dyDescent="0.45">
      <c r="B18" s="4">
        <v>12</v>
      </c>
      <c r="C18" s="3">
        <v>353.96</v>
      </c>
      <c r="D18" s="3">
        <v>9080.82</v>
      </c>
    </row>
    <row r="19" spans="2:4" x14ac:dyDescent="0.45">
      <c r="B19" s="4">
        <v>13</v>
      </c>
      <c r="C19" s="3">
        <v>16054</v>
      </c>
      <c r="D19" s="3">
        <v>4935</v>
      </c>
    </row>
    <row r="20" spans="2:4" x14ac:dyDescent="0.45">
      <c r="B20" s="4">
        <v>14</v>
      </c>
      <c r="C20" s="3"/>
      <c r="D20" s="3">
        <v>1979</v>
      </c>
    </row>
    <row r="21" spans="2:4" x14ac:dyDescent="0.45">
      <c r="B21" s="4">
        <v>15</v>
      </c>
      <c r="C21" s="3"/>
      <c r="D21" s="3">
        <v>374.85</v>
      </c>
    </row>
    <row r="22" spans="2:4" x14ac:dyDescent="0.45">
      <c r="B22" s="4">
        <v>16</v>
      </c>
      <c r="C22" s="3">
        <v>2350.9499999999998</v>
      </c>
      <c r="D22" s="3"/>
    </row>
    <row r="23" spans="2:4" x14ac:dyDescent="0.45">
      <c r="B23" s="4">
        <v>17</v>
      </c>
      <c r="C23" s="3"/>
      <c r="D23" s="3"/>
    </row>
    <row r="24" spans="2:4" x14ac:dyDescent="0.45">
      <c r="B24" s="4">
        <v>18</v>
      </c>
      <c r="C24" s="3"/>
      <c r="D24" s="3"/>
    </row>
    <row r="25" spans="2:4" x14ac:dyDescent="0.45">
      <c r="B25" s="4">
        <v>19</v>
      </c>
      <c r="C25" s="3"/>
      <c r="D25" s="3"/>
    </row>
    <row r="26" spans="2:4" x14ac:dyDescent="0.45">
      <c r="B26" s="4">
        <v>20</v>
      </c>
      <c r="C26" s="3"/>
      <c r="D26" s="3">
        <v>7966</v>
      </c>
    </row>
    <row r="27" spans="2:4" x14ac:dyDescent="0.45">
      <c r="B27" s="4">
        <v>21</v>
      </c>
      <c r="C27" s="3">
        <v>3000</v>
      </c>
      <c r="D27" s="3">
        <v>6008</v>
      </c>
    </row>
    <row r="28" spans="2:4" x14ac:dyDescent="0.45">
      <c r="B28" s="4">
        <v>22</v>
      </c>
      <c r="C28" s="3"/>
      <c r="D28" s="3">
        <v>12740</v>
      </c>
    </row>
    <row r="29" spans="2:4" x14ac:dyDescent="0.45">
      <c r="B29" s="4">
        <v>23</v>
      </c>
      <c r="C29" s="3"/>
      <c r="D29" s="3">
        <v>3481.6</v>
      </c>
    </row>
    <row r="30" spans="2:4" x14ac:dyDescent="0.45">
      <c r="B30" s="4">
        <v>24</v>
      </c>
      <c r="C30" s="3">
        <v>3241.94</v>
      </c>
      <c r="D30" s="3">
        <v>634.09</v>
      </c>
    </row>
    <row r="31" spans="2:4" x14ac:dyDescent="0.45">
      <c r="B31" s="4">
        <v>25</v>
      </c>
      <c r="C31" s="3"/>
      <c r="D31" s="3">
        <v>4049.25</v>
      </c>
    </row>
    <row r="32" spans="2:4" x14ac:dyDescent="0.45">
      <c r="B32" s="4">
        <v>26</v>
      </c>
      <c r="C32" s="3"/>
      <c r="D32" s="5"/>
    </row>
    <row r="33" spans="2:5" x14ac:dyDescent="0.45">
      <c r="B33" s="4">
        <v>27</v>
      </c>
      <c r="C33" s="3">
        <v>13122.72</v>
      </c>
      <c r="D33" s="5"/>
    </row>
    <row r="34" spans="2:5" x14ac:dyDescent="0.45">
      <c r="B34" s="4">
        <v>28</v>
      </c>
      <c r="C34" s="3"/>
      <c r="D34" s="5"/>
    </row>
    <row r="35" spans="2:5" x14ac:dyDescent="0.45">
      <c r="B35" s="4">
        <v>29</v>
      </c>
      <c r="C35" s="3"/>
      <c r="D35" s="5"/>
    </row>
    <row r="36" spans="2:5" x14ac:dyDescent="0.45">
      <c r="B36" s="4">
        <v>30</v>
      </c>
      <c r="C36" s="3">
        <v>2039.9</v>
      </c>
      <c r="D36" s="5"/>
    </row>
    <row r="37" spans="2:5" x14ac:dyDescent="0.45">
      <c r="B37" s="4">
        <v>31</v>
      </c>
      <c r="C37" s="3"/>
      <c r="D37" s="5"/>
      <c r="E37" s="6" t="s">
        <v>36</v>
      </c>
    </row>
    <row r="38" spans="2:5" x14ac:dyDescent="0.45">
      <c r="B38" s="2" t="s">
        <v>3</v>
      </c>
      <c r="C38" s="3">
        <v>58821.06</v>
      </c>
      <c r="D38" s="3">
        <v>68874.710000000006</v>
      </c>
      <c r="E38" s="7">
        <f>(D38-C38)/C38</f>
        <v>0.1709192251890736</v>
      </c>
    </row>
    <row r="40" spans="2:5" x14ac:dyDescent="0.45">
      <c r="B40" t="s">
        <v>35</v>
      </c>
      <c r="C40" s="3">
        <f>SUM(C7:C31)</f>
        <v>43658.44</v>
      </c>
      <c r="D40" s="3">
        <f>SUM(D7:D31)</f>
        <v>68874.709999999992</v>
      </c>
      <c r="E40" s="7">
        <f>(D40-C40)/C40</f>
        <v>0.57758064649126239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1"/>
  <sheetViews>
    <sheetView showGridLines="0" tabSelected="1" workbookViewId="0">
      <selection activeCell="B2" sqref="B2"/>
    </sheetView>
  </sheetViews>
  <sheetFormatPr defaultRowHeight="14.25" x14ac:dyDescent="0.45"/>
  <cols>
    <col min="2" max="2" width="17.06640625" customWidth="1"/>
    <col min="3" max="3" width="12" bestFit="1" customWidth="1"/>
    <col min="4" max="4" width="9.6640625" customWidth="1"/>
    <col min="5" max="5" width="11.9296875" bestFit="1" customWidth="1"/>
    <col min="6" max="6" width="18" bestFit="1" customWidth="1"/>
    <col min="7" max="7" width="21.265625" bestFit="1" customWidth="1"/>
    <col min="8" max="8" width="23.3984375" customWidth="1"/>
    <col min="9" max="9" width="23.1328125" customWidth="1"/>
    <col min="10" max="10" width="15.265625" customWidth="1"/>
    <col min="11" max="11" width="12.86328125" customWidth="1"/>
    <col min="12" max="12" width="11.59765625" customWidth="1"/>
    <col min="13" max="13" width="11.1328125" customWidth="1"/>
    <col min="14" max="14" width="11.3984375" customWidth="1"/>
    <col min="15" max="16" width="12.73046875" bestFit="1" customWidth="1"/>
    <col min="17" max="17" width="11.1328125" customWidth="1"/>
    <col min="18" max="18" width="12.73046875" bestFit="1" customWidth="1"/>
  </cols>
  <sheetData>
    <row r="2" spans="1:7" x14ac:dyDescent="0.45">
      <c r="B2" s="1" t="s">
        <v>32</v>
      </c>
      <c r="C2" t="s" vm="1">
        <v>7</v>
      </c>
    </row>
    <row r="3" spans="1:7" x14ac:dyDescent="0.45">
      <c r="B3" s="1" t="s">
        <v>38</v>
      </c>
      <c r="C3" t="s" vm="2">
        <v>33</v>
      </c>
    </row>
    <row r="5" spans="1:7" x14ac:dyDescent="0.45">
      <c r="B5" s="1" t="s">
        <v>4</v>
      </c>
      <c r="C5" t="s">
        <v>5</v>
      </c>
      <c r="D5" t="s">
        <v>37</v>
      </c>
      <c r="E5" t="s">
        <v>40</v>
      </c>
      <c r="F5" t="s">
        <v>39</v>
      </c>
      <c r="G5" t="s">
        <v>41</v>
      </c>
    </row>
    <row r="6" spans="1:7" x14ac:dyDescent="0.45">
      <c r="B6" s="2" t="s">
        <v>1</v>
      </c>
      <c r="C6" s="8"/>
      <c r="D6" s="8"/>
      <c r="E6" s="8"/>
      <c r="F6" s="8"/>
      <c r="G6" s="8"/>
    </row>
    <row r="7" spans="1:7" x14ac:dyDescent="0.45">
      <c r="B7" s="4" t="s">
        <v>31</v>
      </c>
      <c r="C7" s="3">
        <v>68874.710000000006</v>
      </c>
      <c r="D7" s="3">
        <v>58821.06</v>
      </c>
      <c r="E7" s="9">
        <v>0.17091922518907343</v>
      </c>
      <c r="F7" s="3">
        <v>43658.44</v>
      </c>
      <c r="G7" s="9">
        <v>0.57758064649126262</v>
      </c>
    </row>
    <row r="10" spans="1:7" ht="19.149999999999999" x14ac:dyDescent="0.45">
      <c r="A10" s="10" t="s">
        <v>43</v>
      </c>
    </row>
    <row r="11" spans="1:7" x14ac:dyDescent="0.45">
      <c r="A11" s="11" t="s">
        <v>44</v>
      </c>
    </row>
  </sheetData>
  <hyperlinks>
    <hyperlink ref="A11" r:id="rId2" display="http://www.sqlbi.com/?p=34641&amp;preview=true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32"/>
  <sheetViews>
    <sheetView showGridLines="0" workbookViewId="0">
      <selection activeCell="B2" sqref="B2"/>
    </sheetView>
  </sheetViews>
  <sheetFormatPr defaultRowHeight="14.25" x14ac:dyDescent="0.45"/>
  <cols>
    <col min="2" max="2" width="17.59765625" bestFit="1" customWidth="1"/>
    <col min="3" max="3" width="12" bestFit="1" customWidth="1"/>
    <col min="4" max="4" width="11.9296875" bestFit="1" customWidth="1"/>
    <col min="5" max="5" width="21.265625" bestFit="1" customWidth="1"/>
    <col min="6" max="6" width="21.1328125" bestFit="1" customWidth="1"/>
    <col min="7" max="7" width="18" bestFit="1" customWidth="1"/>
    <col min="8" max="9" width="23.1328125" customWidth="1"/>
    <col min="10" max="10" width="15.265625" customWidth="1"/>
    <col min="11" max="11" width="12.86328125" customWidth="1"/>
    <col min="12" max="12" width="11.59765625" customWidth="1"/>
    <col min="13" max="13" width="11.1328125" customWidth="1"/>
    <col min="14" max="14" width="11.3984375" customWidth="1"/>
    <col min="15" max="16" width="12.73046875" bestFit="1" customWidth="1"/>
    <col min="17" max="17" width="11.1328125" customWidth="1"/>
    <col min="18" max="18" width="12.73046875" bestFit="1" customWidth="1"/>
  </cols>
  <sheetData>
    <row r="2" spans="2:7" x14ac:dyDescent="0.45">
      <c r="B2" s="1" t="s">
        <v>32</v>
      </c>
      <c r="C2" t="s" vm="1">
        <v>7</v>
      </c>
    </row>
    <row r="3" spans="2:7" x14ac:dyDescent="0.45">
      <c r="B3" s="1" t="s">
        <v>38</v>
      </c>
      <c r="C3" t="s" vm="2">
        <v>33</v>
      </c>
    </row>
    <row r="5" spans="2:7" x14ac:dyDescent="0.45">
      <c r="B5" s="1" t="s">
        <v>4</v>
      </c>
      <c r="C5" t="s">
        <v>5</v>
      </c>
      <c r="D5" t="s">
        <v>40</v>
      </c>
      <c r="E5" t="s">
        <v>41</v>
      </c>
      <c r="F5" t="s">
        <v>42</v>
      </c>
      <c r="G5" t="s">
        <v>39</v>
      </c>
    </row>
    <row r="6" spans="2:7" x14ac:dyDescent="0.45">
      <c r="B6" s="2" t="s">
        <v>0</v>
      </c>
      <c r="C6" s="3">
        <v>545075.49</v>
      </c>
      <c r="D6" s="9"/>
      <c r="E6" s="9"/>
      <c r="F6" s="9"/>
      <c r="G6" s="3"/>
    </row>
    <row r="7" spans="2:7" x14ac:dyDescent="0.45">
      <c r="B7" s="2" t="s">
        <v>1</v>
      </c>
      <c r="C7" s="3">
        <v>472286</v>
      </c>
      <c r="D7" s="9">
        <v>-0.13354020009228446</v>
      </c>
      <c r="E7" s="9">
        <v>-0.10874782112765066</v>
      </c>
      <c r="F7" s="9">
        <v>-0.13354020009228446</v>
      </c>
      <c r="G7" s="3">
        <v>529912.87</v>
      </c>
    </row>
    <row r="8" spans="2:7" x14ac:dyDescent="0.45">
      <c r="B8" s="4" t="s">
        <v>20</v>
      </c>
      <c r="C8" s="3">
        <v>29500.71</v>
      </c>
      <c r="D8" s="9">
        <v>-0.50494090646998135</v>
      </c>
      <c r="E8" s="9">
        <v>-0.50494090646998135</v>
      </c>
      <c r="F8" s="9">
        <v>-0.50494090646998135</v>
      </c>
      <c r="G8" s="3">
        <v>59590.28</v>
      </c>
    </row>
    <row r="9" spans="2:7" x14ac:dyDescent="0.45">
      <c r="B9" s="4" t="s">
        <v>21</v>
      </c>
      <c r="C9" s="3">
        <v>26891.54</v>
      </c>
      <c r="D9" s="9">
        <v>-0.49286649800901622</v>
      </c>
      <c r="E9" s="9">
        <v>-0.49286649800901622</v>
      </c>
      <c r="F9" s="9">
        <v>-0.49286649800901622</v>
      </c>
      <c r="G9" s="3">
        <v>53026.55</v>
      </c>
    </row>
    <row r="10" spans="2:7" x14ac:dyDescent="0.45">
      <c r="B10" s="4" t="s">
        <v>22</v>
      </c>
      <c r="C10" s="3">
        <v>24021.02</v>
      </c>
      <c r="D10" s="9">
        <v>-0.35054908986104721</v>
      </c>
      <c r="E10" s="9">
        <v>-0.35054908986104721</v>
      </c>
      <c r="F10" s="9">
        <v>-0.35054908986104721</v>
      </c>
      <c r="G10" s="3">
        <v>36986.660000000003</v>
      </c>
    </row>
    <row r="11" spans="2:7" x14ac:dyDescent="0.45">
      <c r="B11" s="4" t="s">
        <v>23</v>
      </c>
      <c r="C11" s="3">
        <v>50358.03</v>
      </c>
      <c r="D11" s="9">
        <v>0.64640930761137727</v>
      </c>
      <c r="E11" s="9">
        <v>0.64640930761137727</v>
      </c>
      <c r="F11" s="9">
        <v>0.64640930761137727</v>
      </c>
      <c r="G11" s="3">
        <v>30586.58</v>
      </c>
    </row>
    <row r="12" spans="2:7" x14ac:dyDescent="0.45">
      <c r="B12" s="4" t="s">
        <v>24</v>
      </c>
      <c r="C12" s="3">
        <v>40358.19</v>
      </c>
      <c r="D12" s="9">
        <v>-0.18445500721817978</v>
      </c>
      <c r="E12" s="9">
        <v>-0.18445500721817978</v>
      </c>
      <c r="F12" s="9">
        <v>-0.18445500721817978</v>
      </c>
      <c r="G12" s="3">
        <v>49486.16</v>
      </c>
    </row>
    <row r="13" spans="2:7" x14ac:dyDescent="0.45">
      <c r="B13" s="4" t="s">
        <v>25</v>
      </c>
      <c r="C13" s="3">
        <v>74316.59</v>
      </c>
      <c r="D13" s="9">
        <v>0.52859374852162655</v>
      </c>
      <c r="E13" s="9">
        <v>0.52859374852162655</v>
      </c>
      <c r="F13" s="9">
        <v>0.52859374852162655</v>
      </c>
      <c r="G13" s="3">
        <v>48617.62</v>
      </c>
    </row>
    <row r="14" spans="2:7" x14ac:dyDescent="0.45">
      <c r="B14" s="4" t="s">
        <v>26</v>
      </c>
      <c r="C14" s="3">
        <v>37997.730000000003</v>
      </c>
      <c r="D14" s="9">
        <v>-1.3216674725878588E-2</v>
      </c>
      <c r="E14" s="9">
        <v>-1.3216674725878588E-2</v>
      </c>
      <c r="F14" s="9">
        <v>-1.3216674725878588E-2</v>
      </c>
      <c r="G14" s="3">
        <v>38506.660000000003</v>
      </c>
    </row>
    <row r="15" spans="2:7" x14ac:dyDescent="0.45">
      <c r="B15" s="4" t="s">
        <v>27</v>
      </c>
      <c r="C15" s="3">
        <v>36856.839999999997</v>
      </c>
      <c r="D15" s="9">
        <v>-0.11949896485673073</v>
      </c>
      <c r="E15" s="9">
        <v>-0.11949896485673073</v>
      </c>
      <c r="F15" s="9">
        <v>-0.11949896485673073</v>
      </c>
      <c r="G15" s="3">
        <v>41858.94</v>
      </c>
    </row>
    <row r="16" spans="2:7" x14ac:dyDescent="0.45">
      <c r="B16" s="4" t="s">
        <v>28</v>
      </c>
      <c r="C16" s="3">
        <v>14426.7</v>
      </c>
      <c r="D16" s="9">
        <v>-0.78968141911065481</v>
      </c>
      <c r="E16" s="9">
        <v>-0.67897192331125755</v>
      </c>
      <c r="F16" s="9">
        <v>-0.78968141911065481</v>
      </c>
      <c r="G16" s="3">
        <v>44939.06</v>
      </c>
    </row>
    <row r="17" spans="2:7" x14ac:dyDescent="0.45">
      <c r="B17" s="4" t="s">
        <v>29</v>
      </c>
      <c r="C17" s="3">
        <v>28818.31</v>
      </c>
      <c r="D17" s="9">
        <v>1.4878955733257829E-2</v>
      </c>
      <c r="E17" s="9">
        <v>1.4878955733257829E-2</v>
      </c>
      <c r="F17" s="9">
        <v>1.4878955733257829E-2</v>
      </c>
      <c r="G17" s="3">
        <v>28395.81</v>
      </c>
    </row>
    <row r="18" spans="2:7" x14ac:dyDescent="0.45">
      <c r="B18" s="4" t="s">
        <v>30</v>
      </c>
      <c r="C18" s="3">
        <v>39865.629999999997</v>
      </c>
      <c r="D18" s="9">
        <v>0.30259999620972755</v>
      </c>
      <c r="E18" s="9">
        <v>0.30259999620972755</v>
      </c>
      <c r="F18" s="9">
        <v>0.30259999620972755</v>
      </c>
      <c r="G18" s="3">
        <v>30604.66</v>
      </c>
    </row>
    <row r="19" spans="2:7" x14ac:dyDescent="0.45">
      <c r="B19" s="4" t="s">
        <v>31</v>
      </c>
      <c r="C19" s="3">
        <v>68874.710000000006</v>
      </c>
      <c r="D19" s="9">
        <v>0.17091922518907343</v>
      </c>
      <c r="E19" s="9">
        <v>0.57758064649126262</v>
      </c>
      <c r="F19" s="9">
        <v>0.17091922518907343</v>
      </c>
      <c r="G19" s="3">
        <v>43658.44</v>
      </c>
    </row>
    <row r="20" spans="2:7" x14ac:dyDescent="0.45">
      <c r="B20" s="2" t="s">
        <v>2</v>
      </c>
      <c r="C20" s="3">
        <v>505713.52</v>
      </c>
      <c r="D20" s="9">
        <v>7.0778130200768175E-2</v>
      </c>
      <c r="E20" s="9">
        <v>7.0778130200768175E-2</v>
      </c>
      <c r="F20" s="9">
        <v>7.0778130200768175E-2</v>
      </c>
      <c r="G20" s="3">
        <v>472286</v>
      </c>
    </row>
    <row r="21" spans="2:7" x14ac:dyDescent="0.45">
      <c r="B21" s="4" t="s">
        <v>8</v>
      </c>
      <c r="C21" s="3">
        <v>18997.53</v>
      </c>
      <c r="D21" s="9">
        <v>-0.35603143110792929</v>
      </c>
      <c r="E21" s="9">
        <v>-0.35487723585325015</v>
      </c>
      <c r="F21" s="9">
        <v>-0.35603143110792929</v>
      </c>
      <c r="G21" s="3">
        <v>29447.93</v>
      </c>
    </row>
    <row r="22" spans="2:7" x14ac:dyDescent="0.45">
      <c r="B22" s="4" t="s">
        <v>9</v>
      </c>
      <c r="C22" s="3">
        <v>11875.41</v>
      </c>
      <c r="D22" s="9">
        <v>-0.55839606061980829</v>
      </c>
      <c r="E22" s="9">
        <v>-0.55839606061980829</v>
      </c>
      <c r="F22" s="9">
        <v>-0.55839606061980829</v>
      </c>
      <c r="G22" s="3">
        <v>26891.54</v>
      </c>
    </row>
    <row r="23" spans="2:7" x14ac:dyDescent="0.45">
      <c r="B23" s="4" t="s">
        <v>10</v>
      </c>
      <c r="C23" s="3">
        <v>18939.07</v>
      </c>
      <c r="D23" s="9">
        <v>-0.21156262306929513</v>
      </c>
      <c r="E23" s="9">
        <v>-0.21156262306929513</v>
      </c>
      <c r="F23" s="9">
        <v>-0.21156262306929513</v>
      </c>
      <c r="G23" s="3">
        <v>24021.02</v>
      </c>
    </row>
    <row r="24" spans="2:7" x14ac:dyDescent="0.45">
      <c r="B24" s="4" t="s">
        <v>11</v>
      </c>
      <c r="C24" s="3">
        <v>55446.94</v>
      </c>
      <c r="D24" s="9">
        <v>0.10105458851349031</v>
      </c>
      <c r="E24" s="9">
        <v>0.10105458851349031</v>
      </c>
      <c r="F24" s="9">
        <v>0.10105458851349031</v>
      </c>
      <c r="G24" s="3">
        <v>50358.03</v>
      </c>
    </row>
    <row r="25" spans="2:7" x14ac:dyDescent="0.45">
      <c r="B25" s="4" t="s">
        <v>12</v>
      </c>
      <c r="C25" s="3">
        <v>32589.83</v>
      </c>
      <c r="D25" s="9">
        <v>-0.19248534188475747</v>
      </c>
      <c r="E25" s="9">
        <v>-0.19248534188475747</v>
      </c>
      <c r="F25" s="9">
        <v>-0.19248534188475747</v>
      </c>
      <c r="G25" s="3">
        <v>40358.19</v>
      </c>
    </row>
    <row r="26" spans="2:7" x14ac:dyDescent="0.45">
      <c r="B26" s="4" t="s">
        <v>13</v>
      </c>
      <c r="C26" s="3">
        <v>32526.400000000001</v>
      </c>
      <c r="D26" s="9">
        <v>-0.56232652762996793</v>
      </c>
      <c r="E26" s="9">
        <v>-0.56232652762996793</v>
      </c>
      <c r="F26" s="9">
        <v>-0.56232652762996793</v>
      </c>
      <c r="G26" s="3">
        <v>74316.59</v>
      </c>
    </row>
    <row r="27" spans="2:7" x14ac:dyDescent="0.45">
      <c r="B27" s="4" t="s">
        <v>14</v>
      </c>
      <c r="C27" s="3">
        <v>89990.85</v>
      </c>
      <c r="D27" s="9">
        <v>1.3683217392196849</v>
      </c>
      <c r="E27" s="9">
        <v>1.3683217392196849</v>
      </c>
      <c r="F27" s="9">
        <v>1.3683217392196849</v>
      </c>
      <c r="G27" s="3">
        <v>37997.730000000003</v>
      </c>
    </row>
    <row r="28" spans="2:7" x14ac:dyDescent="0.45">
      <c r="B28" s="4" t="s">
        <v>15</v>
      </c>
      <c r="C28" s="3">
        <v>44855.46</v>
      </c>
      <c r="D28" s="9">
        <v>0.21701860495907951</v>
      </c>
      <c r="E28" s="9">
        <v>0.21701860495907951</v>
      </c>
      <c r="F28" s="9">
        <v>0.21701860495907951</v>
      </c>
      <c r="G28" s="3">
        <v>36856.839999999997</v>
      </c>
    </row>
    <row r="29" spans="2:7" x14ac:dyDescent="0.45">
      <c r="B29" s="4" t="s">
        <v>16</v>
      </c>
      <c r="C29" s="3">
        <v>34111.58</v>
      </c>
      <c r="D29" s="9">
        <v>1.3644755903983585</v>
      </c>
      <c r="E29" s="9">
        <v>1.3644755903983585</v>
      </c>
      <c r="F29" s="9">
        <v>1.3644755903983585</v>
      </c>
      <c r="G29" s="3">
        <v>14426.7</v>
      </c>
    </row>
    <row r="30" spans="2:7" x14ac:dyDescent="0.45">
      <c r="B30" s="4" t="s">
        <v>17</v>
      </c>
      <c r="C30" s="3">
        <v>60055.8</v>
      </c>
      <c r="D30" s="9">
        <v>1.0839459357609798</v>
      </c>
      <c r="E30" s="9">
        <v>1.0839459357609798</v>
      </c>
      <c r="F30" s="9">
        <v>1.0839459357609798</v>
      </c>
      <c r="G30" s="3">
        <v>28818.31</v>
      </c>
    </row>
    <row r="31" spans="2:7" x14ac:dyDescent="0.45">
      <c r="B31" s="4" t="s">
        <v>18</v>
      </c>
      <c r="C31" s="3">
        <v>68147.41</v>
      </c>
      <c r="D31" s="9">
        <v>0.70942764481584764</v>
      </c>
      <c r="E31" s="9">
        <v>0.88186856353708643</v>
      </c>
      <c r="F31" s="9">
        <v>0.70942764481584764</v>
      </c>
      <c r="G31" s="3">
        <v>36212.629999999997</v>
      </c>
    </row>
    <row r="32" spans="2:7" x14ac:dyDescent="0.45">
      <c r="B32" s="4" t="s">
        <v>19</v>
      </c>
      <c r="C32" s="3">
        <v>38177.24</v>
      </c>
      <c r="D32" s="9">
        <v>-0.44570017064318673</v>
      </c>
      <c r="E32" s="9">
        <v>-0.44570017064318673</v>
      </c>
      <c r="F32" s="9">
        <v>-0.44570017064318673</v>
      </c>
      <c r="G32" s="3">
        <v>68874.710000000006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Props1.xml><?xml version="1.0" encoding="utf-8"?>
<ds:datastoreItem xmlns:ds="http://schemas.openxmlformats.org/officeDocument/2006/customXml" ds:itemID="{1F3B2EFE-4030-45B3-926D-33DDD420671F}">
  <ds:schemaRefs/>
</ds:datastoreItem>
</file>

<file path=customXml/itemProps2.xml><?xml version="1.0" encoding="utf-8"?>
<ds:datastoreItem xmlns:ds="http://schemas.openxmlformats.org/officeDocument/2006/customXml" ds:itemID="{EB58D902-1B6D-46E3-A54D-765C4DDF8D04}">
  <ds:schemaRefs/>
</ds:datastoreItem>
</file>

<file path=customXml/itemProps3.xml><?xml version="1.0" encoding="utf-8"?>
<ds:datastoreItem xmlns:ds="http://schemas.openxmlformats.org/officeDocument/2006/customXml" ds:itemID="{3584F3D6-0FA8-47EA-9875-93F0D7F5AEBC}">
  <ds:schemaRefs/>
</ds:datastoreItem>
</file>

<file path=customXml/itemProps4.xml><?xml version="1.0" encoding="utf-8"?>
<ds:datastoreItem xmlns:ds="http://schemas.openxmlformats.org/officeDocument/2006/customXml" ds:itemID="{35C47D07-116B-4072-9267-5E2319655E80}">
  <ds:schemaRefs/>
</ds:datastoreItem>
</file>

<file path=customXml/itemProps5.xml><?xml version="1.0" encoding="utf-8"?>
<ds:datastoreItem xmlns:ds="http://schemas.openxmlformats.org/officeDocument/2006/customXml" ds:itemID="{38A4A548-8136-414C-B060-FB6FAE4D5B60}">
  <ds:schemaRefs/>
</ds:datastoreItem>
</file>

<file path=customXml/itemProps6.xml><?xml version="1.0" encoding="utf-8"?>
<ds:datastoreItem xmlns:ds="http://schemas.openxmlformats.org/officeDocument/2006/customXml" ds:itemID="{05C95A39-43BC-4E53-B989-0FABC124EA8C}">
  <ds:schemaRefs/>
</ds:datastoreItem>
</file>

<file path=customXml/itemProps7.xml><?xml version="1.0" encoding="utf-8"?>
<ds:datastoreItem xmlns:ds="http://schemas.openxmlformats.org/officeDocument/2006/customXml" ds:itemID="{A84053DA-A20D-40EE-A5C9-1622CE80DCB5}">
  <ds:schemaRefs/>
</ds:datastoreItem>
</file>

<file path=customXml/itemProps8.xml><?xml version="1.0" encoding="utf-8"?>
<ds:datastoreItem xmlns:ds="http://schemas.openxmlformats.org/officeDocument/2006/customXml" ds:itemID="{4E11025A-58D7-4DB5-93FD-FE6B75FF9646}">
  <ds:schemaRefs/>
</ds:datastoreItem>
</file>

<file path=customXml/itemProps9.xml><?xml version="1.0" encoding="utf-8"?>
<ds:datastoreItem xmlns:ds="http://schemas.openxmlformats.org/officeDocument/2006/customXml" ds:itemID="{320364C3-FF4C-4527-ADFB-78E94AFB80B6}">
  <ds:schemaRefs/>
</ds:datastoreItem>
</file>

<file path=customXml/itemProps10.xml><?xml version="1.0" encoding="utf-8"?>
<ds:datastoreItem xmlns:ds="http://schemas.openxmlformats.org/officeDocument/2006/customXml" ds:itemID="{09C3740C-1F03-4805-8A09-EFA02AD7F764}">
  <ds:schemaRefs/>
</ds:datastoreItem>
</file>

<file path=customXml/itemProps11.xml><?xml version="1.0" encoding="utf-8"?>
<ds:datastoreItem xmlns:ds="http://schemas.openxmlformats.org/officeDocument/2006/customXml" ds:itemID="{BDB1559E-39F5-4908-884F-61FB1FD50A59}">
  <ds:schemaRefs>
    <ds:schemaRef ds:uri="http://schemas.microsoft.com/PowerBIAddIn"/>
  </ds:schemaRefs>
</ds:datastoreItem>
</file>

<file path=customXml/itemProps12.xml><?xml version="1.0" encoding="utf-8"?>
<ds:datastoreItem xmlns:ds="http://schemas.openxmlformats.org/officeDocument/2006/customXml" ds:itemID="{E1909B00-D6D2-40B5-BB20-B13A5CEA4E40}">
  <ds:schemaRefs/>
</ds:datastoreItem>
</file>

<file path=customXml/itemProps13.xml><?xml version="1.0" encoding="utf-8"?>
<ds:datastoreItem xmlns:ds="http://schemas.openxmlformats.org/officeDocument/2006/customXml" ds:itemID="{6A98C212-D694-4239-A8F7-1268CF5B2A05}">
  <ds:schemaRefs/>
</ds:datastoreItem>
</file>

<file path=customXml/itemProps14.xml><?xml version="1.0" encoding="utf-8"?>
<ds:datastoreItem xmlns:ds="http://schemas.openxmlformats.org/officeDocument/2006/customXml" ds:itemID="{1F88D821-4F45-42DC-A2A9-21ED644C01FB}">
  <ds:schemaRefs/>
</ds:datastoreItem>
</file>

<file path=customXml/itemProps15.xml><?xml version="1.0" encoding="utf-8"?>
<ds:datastoreItem xmlns:ds="http://schemas.openxmlformats.org/officeDocument/2006/customXml" ds:itemID="{07F34117-AF1B-42D5-A6BB-3D9253522B4C}">
  <ds:schemaRefs/>
</ds:datastoreItem>
</file>

<file path=customXml/itemProps16.xml><?xml version="1.0" encoding="utf-8"?>
<ds:datastoreItem xmlns:ds="http://schemas.openxmlformats.org/officeDocument/2006/customXml" ds:itemID="{92D90E5B-F595-4279-859D-114DDBB4277D}">
  <ds:schemaRefs/>
</ds:datastoreItem>
</file>

<file path=customXml/itemProps17.xml><?xml version="1.0" encoding="utf-8"?>
<ds:datastoreItem xmlns:ds="http://schemas.openxmlformats.org/officeDocument/2006/customXml" ds:itemID="{43EC7C32-9C66-45B1-8879-C393EB8DB12A}">
  <ds:schemaRefs/>
</ds:datastoreItem>
</file>

<file path=customXml/itemProps18.xml><?xml version="1.0" encoding="utf-8"?>
<ds:datastoreItem xmlns:ds="http://schemas.openxmlformats.org/officeDocument/2006/customXml" ds:itemID="{2AEEB034-7586-46E2-BA26-C25E50ECE0B0}">
  <ds:schemaRefs/>
</ds:datastoreItem>
</file>

<file path=customXml/itemProps19.xml><?xml version="1.0" encoding="utf-8"?>
<ds:datastoreItem xmlns:ds="http://schemas.openxmlformats.org/officeDocument/2006/customXml" ds:itemID="{F9ADFCB9-28C6-4841-AB3D-E23A0B08BF8F}">
  <ds:schemaRefs/>
</ds:datastoreItem>
</file>

<file path=customXml/itemProps20.xml><?xml version="1.0" encoding="utf-8"?>
<ds:datastoreItem xmlns:ds="http://schemas.openxmlformats.org/officeDocument/2006/customXml" ds:itemID="{0C384C1A-DE3C-44F9-8544-D7EBED46FCDC}">
  <ds:schemaRefs/>
</ds:datastoreItem>
</file>

<file path=customXml/itemProps21.xml><?xml version="1.0" encoding="utf-8"?>
<ds:datastoreItem xmlns:ds="http://schemas.openxmlformats.org/officeDocument/2006/customXml" ds:itemID="{36242B27-D6C9-431D-8666-C791B8B68EA1}">
  <ds:schemaRefs/>
</ds:datastoreItem>
</file>

<file path=customXml/itemProps22.xml><?xml version="1.0" encoding="utf-8"?>
<ds:datastoreItem xmlns:ds="http://schemas.openxmlformats.org/officeDocument/2006/customXml" ds:itemID="{89B18BB7-53A2-4FAA-B590-C46311027642}">
  <ds:schemaRefs/>
</ds:datastoreItem>
</file>

<file path=customXml/itemProps23.xml><?xml version="1.0" encoding="utf-8"?>
<ds:datastoreItem xmlns:ds="http://schemas.openxmlformats.org/officeDocument/2006/customXml" ds:itemID="{B9B5176B-9619-4F71-A2C7-CF2EF520C3DF}">
  <ds:schemaRefs/>
</ds:datastoreItem>
</file>

<file path=customXml/itemProps24.xml><?xml version="1.0" encoding="utf-8"?>
<ds:datastoreItem xmlns:ds="http://schemas.openxmlformats.org/officeDocument/2006/customXml" ds:itemID="{0769D30C-68EB-4F4C-AE03-7E3A0D51E06D}">
  <ds:schemaRefs/>
</ds:datastoreItem>
</file>

<file path=customXml/itemProps25.xml><?xml version="1.0" encoding="utf-8"?>
<ds:datastoreItem xmlns:ds="http://schemas.openxmlformats.org/officeDocument/2006/customXml" ds:itemID="{A7A4E0B7-C332-4E1F-97FA-926C8D3669EC}">
  <ds:schemaRefs/>
</ds:datastoreItem>
</file>

<file path=customXml/itemProps26.xml><?xml version="1.0" encoding="utf-8"?>
<ds:datastoreItem xmlns:ds="http://schemas.openxmlformats.org/officeDocument/2006/customXml" ds:itemID="{D4F4960C-A56F-4611-BB04-C4FE4BBDEC90}">
  <ds:schemaRefs/>
</ds:datastoreItem>
</file>

<file path=customXml/itemProps27.xml><?xml version="1.0" encoding="utf-8"?>
<ds:datastoreItem xmlns:ds="http://schemas.openxmlformats.org/officeDocument/2006/customXml" ds:itemID="{B0E6E4D9-EABD-4978-A055-C2966BF7846C}">
  <ds:schemaRefs/>
</ds:datastoreItem>
</file>

<file path=customXml/itemProps28.xml><?xml version="1.0" encoding="utf-8"?>
<ds:datastoreItem xmlns:ds="http://schemas.openxmlformats.org/officeDocument/2006/customXml" ds:itemID="{A01CFCC6-FB78-44E9-A0DC-A0C9C87FF245}">
  <ds:schemaRefs/>
</ds:datastoreItem>
</file>

<file path=customXml/itemProps29.xml><?xml version="1.0" encoding="utf-8"?>
<ds:datastoreItem xmlns:ds="http://schemas.openxmlformats.org/officeDocument/2006/customXml" ds:itemID="{A250FD06-E27C-4FB1-972D-52C9EA569291}">
  <ds:schemaRefs/>
</ds:datastoreItem>
</file>

<file path=customXml/itemProps30.xml><?xml version="1.0" encoding="utf-8"?>
<ds:datastoreItem xmlns:ds="http://schemas.openxmlformats.org/officeDocument/2006/customXml" ds:itemID="{7DAE42C3-F8D7-4267-AC01-0A07689C030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Beijing</vt:lpstr>
      <vt:lpstr>Beijing YOY</vt:lpstr>
      <vt:lpstr>Beijing YOY all 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2015-01-24T09:11:37Z</dcterms:created>
  <dcterms:modified xsi:type="dcterms:W3CDTF">2017-01-24T12:56:41Z</dcterms:modified>
</cp:coreProperties>
</file>